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215" yWindow="0" windowWidth="8895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7" i="1"/>
  <c r="E37"/>
  <c r="D10" l="1"/>
  <c r="D9" s="1"/>
  <c r="D15"/>
  <c r="D14" s="1"/>
  <c r="D18"/>
  <c r="D17" s="1"/>
  <c r="D21"/>
  <c r="D23"/>
  <c r="D27"/>
  <c r="D26" s="1"/>
  <c r="D25" s="1"/>
  <c r="D32"/>
  <c r="D34"/>
  <c r="D36"/>
  <c r="D40"/>
  <c r="D39" s="1"/>
  <c r="D43"/>
  <c r="D42" s="1"/>
  <c r="D46"/>
  <c r="D45" s="1"/>
  <c r="D31" l="1"/>
  <c r="D20"/>
  <c r="D30"/>
  <c r="D29" s="1"/>
  <c r="D8"/>
  <c r="C15"/>
  <c r="D48" l="1"/>
  <c r="C10"/>
  <c r="C27" l="1"/>
  <c r="C26" s="1"/>
  <c r="C25" s="1"/>
  <c r="C46" l="1"/>
  <c r="C37"/>
  <c r="C45" l="1"/>
  <c r="C36"/>
  <c r="C32"/>
  <c r="C18"/>
  <c r="C21"/>
  <c r="C23"/>
  <c r="C34"/>
  <c r="C40"/>
  <c r="C43"/>
  <c r="C20" l="1"/>
  <c r="C14"/>
  <c r="C9"/>
  <c r="C42"/>
  <c r="C39"/>
  <c r="C31"/>
  <c r="C17"/>
  <c r="C8" l="1"/>
  <c r="C30"/>
  <c r="C29" l="1"/>
  <c r="C48" s="1"/>
</calcChain>
</file>

<file path=xl/sharedStrings.xml><?xml version="1.0" encoding="utf-8"?>
<sst xmlns="http://schemas.openxmlformats.org/spreadsheetml/2006/main" count="90" uniqueCount="88">
  <si>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</si>
  <si>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</si>
  <si>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</si>
  <si>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</si>
  <si>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</si>
  <si>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</si>
  <si>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</si>
  <si>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</si>
  <si>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</si>
  <si>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</si>
  <si>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</si>
  <si>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</si>
  <si>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</si>
  <si>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</si>
  <si>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</si>
  <si>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</si>
  <si>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</si>
  <si>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000 2 02 15002 10 0000 151</t>
  </si>
  <si>
    <t>000 2 02 03000 00 0000 151</t>
  </si>
  <si>
    <t>000 2 02 03015 00 0000 151</t>
  </si>
  <si>
    <t>000 2 02 03015 10 0000 151</t>
  </si>
  <si>
    <t>000 2 02 40000 00 0000 151</t>
  </si>
  <si>
    <t>000 2 02 40014 00 0000 151</t>
  </si>
  <si>
    <t>000 2 02 40014 10 0000 151</t>
  </si>
  <si>
    <t>000 1 06 06030 00 0000 110</t>
  </si>
  <si>
    <t>ДОХОДЫ БЮДЖЕТА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</si>
  <si>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</si>
  <si>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</si>
  <si>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</si>
  <si>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</si>
  <si>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</si>
  <si>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</si>
  <si>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</si>
  <si>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</si>
  <si>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</si>
  <si>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</si>
  <si>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</si>
  <si>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</si>
  <si>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</si>
  <si>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</si>
  <si>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</si>
  <si>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</si>
  <si>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</si>
  <si>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</si>
  <si>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</si>
  <si>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</si>
  <si>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</si>
  <si>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</si>
  <si>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</si>
  <si>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</si>
  <si>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</si>
  <si>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</si>
  <si>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</si>
  <si>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000 2 02 15002 00 0000 151</t>
  </si>
  <si>
    <t>000 2 02 15001 10 0000 151</t>
  </si>
  <si>
    <t>000 2 02 15001 00 0000 151</t>
  </si>
  <si>
    <t>000 2 02 10000 00 0000 151</t>
  </si>
  <si>
    <t>000 1 05 03010 01 0000 110</t>
  </si>
  <si>
    <t>рублей</t>
  </si>
  <si>
    <t>000 1 01 02030 01 0000 110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</si>
  <si>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</si>
  <si>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</si>
  <si>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</si>
  <si>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</si>
  <si>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</si>
  <si>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</si>
  <si>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</si>
  <si>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</si>
  <si>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</si>
  <si>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</si>
  <si>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</si>
  <si>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</si>
  <si>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</si>
  <si>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</si>
  <si>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</si>
  <si>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000 1 11 05035 10 0000 120 </t>
  </si>
  <si>
    <t xml:space="preserve">000 1 11 05030 00 0000 120 </t>
  </si>
  <si>
    <t xml:space="preserve">000 1 11 05000 00 0000 120 </t>
  </si>
  <si>
    <t xml:space="preserve">000 1 11 00000 00 0000 120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</si>
  <si>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</si>
  <si>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</si>
  <si>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</si>
  <si>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</si>
  <si>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Краснорогского сельского поселения Почепского муниципального района Брянской области</t>
  </si>
  <si>
    <t xml:space="preserve"> по кодам классификации доходов за 2019 год</t>
  </si>
  <si>
    <t xml:space="preserve">Утверждено на 2019 год </t>
  </si>
  <si>
    <t xml:space="preserve">Исполнено на 2019 год </t>
  </si>
  <si>
    <t>Приложение № 1
                               к Решению от _____________2020 №_____                                                                                       Об  исполнении бюджета Краснорогского сельского                                                                            поселения Почепского муниципального района                                                                                                                                  Брянской области за 2019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</si>
</sst>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0" fillId="0" borderId="0" xfId="0" applyNumberFormat="1"/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right"/>
    </xf>
    <xf numFmtId="0" fontId="0" fillId="0" borderId="2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"/>
  <sheetViews>
    <sheetView tabSelected="1" zoomScale="90" zoomScaleNormal="90" zoomScaleSheetLayoutView="90" workbookViewId="0">
      <selection activeCell="G4" sqref="G4"/>
    </sheetView>
  </sheetViews>
  <sheetFormatPr defaultRowHeight="15"/>
  <cols>
    <col min="1" max="1" width="24.85546875" customWidth="1"/>
    <col min="2" max="2" width="57.42578125" customWidth="1"/>
    <col min="3" max="3" width="15.28515625" customWidth="1"/>
    <col min="4" max="4" width="13.42578125" customWidth="1"/>
    <col min="5" max="5" width="11.28515625" hidden="1" customWidth="1"/>
    <col min="6" max="6" width="14.140625" customWidth="1"/>
  </cols>
  <sheetData>
    <row r="1" spans="1:6" ht="94.5" customHeight="1">
      <c r="B1" s="18" t="s">
        <v>87</v>
      </c>
      <c r="C1" s="19"/>
      <c r="D1" s="19"/>
      <c r="E1" s="19"/>
      <c r="F1" s="15"/>
    </row>
    <row r="3" spans="1:6" ht="15.75">
      <c r="A3" s="20" t="s">
        <v>25</v>
      </c>
      <c r="B3" s="21"/>
      <c r="C3" s="21"/>
      <c r="D3" s="21"/>
    </row>
    <row r="4" spans="1:6" ht="15.75" customHeight="1">
      <c r="A4" s="24" t="s">
        <v>83</v>
      </c>
      <c r="B4" s="21"/>
      <c r="C4" s="21"/>
      <c r="D4" s="21"/>
    </row>
    <row r="5" spans="1:6" ht="15.75">
      <c r="A5" s="20" t="s">
        <v>84</v>
      </c>
      <c r="B5" s="21"/>
      <c r="C5" s="21"/>
      <c r="D5" s="21"/>
    </row>
    <row r="6" spans="1:6" ht="15.75">
      <c r="B6" s="1"/>
      <c r="D6" s="22" t="s">
        <v>58</v>
      </c>
      <c r="E6" s="23"/>
    </row>
    <row r="7" spans="1:6" s="12" customFormat="1" ht="43.5" customHeight="1">
      <c r="A7" s="11" t="s">
        <v>0</v>
      </c>
      <c r="B7" s="11" t="s">
        <v>1</v>
      </c>
      <c r="C7" s="17" t="s">
        <v>85</v>
      </c>
      <c r="D7" s="17" t="s">
        <v>86</v>
      </c>
    </row>
    <row r="8" spans="1:6">
      <c r="A8" s="3" t="s">
        <v>2</v>
      </c>
      <c r="B8" s="2" t="s">
        <v>26</v>
      </c>
      <c r="C8" s="9">
        <f>C9+C14+C17+C20+C25</f>
        <v>4316210</v>
      </c>
      <c r="D8" s="9">
        <f>D9+D14+D17+D20+D25</f>
        <v>4492346.7699999996</v>
      </c>
    </row>
    <row r="9" spans="1:6" ht="19.5" customHeight="1">
      <c r="A9" s="3" t="s">
        <v>3</v>
      </c>
      <c r="B9" s="4" t="s">
        <v>27</v>
      </c>
      <c r="C9" s="9">
        <f t="shared" ref="C9:D9" si="0">C10</f>
        <v>143210</v>
      </c>
      <c r="D9" s="9">
        <f t="shared" si="0"/>
        <v>149606.26</v>
      </c>
    </row>
    <row r="10" spans="1:6">
      <c r="A10" s="3" t="s">
        <v>4</v>
      </c>
      <c r="B10" s="6" t="s">
        <v>28</v>
      </c>
      <c r="C10" s="13">
        <f>C11+C13+C12</f>
        <v>143210</v>
      </c>
      <c r="D10" s="13">
        <f>D11+D13+D12</f>
        <v>149606.26</v>
      </c>
    </row>
    <row r="11" spans="1:6" ht="78" customHeight="1">
      <c r="A11" s="3" t="s">
        <v>5</v>
      </c>
      <c r="B11" s="6" t="s">
        <v>79</v>
      </c>
      <c r="C11" s="13">
        <v>142000</v>
      </c>
      <c r="D11" s="13">
        <v>148301.97</v>
      </c>
    </row>
    <row r="12" spans="1:6" ht="109.5" customHeight="1">
      <c r="A12" s="3" t="s">
        <v>80</v>
      </c>
      <c r="B12" s="6" t="s">
        <v>81</v>
      </c>
      <c r="C12" s="13">
        <v>110</v>
      </c>
      <c r="D12" s="13">
        <v>110.51</v>
      </c>
    </row>
    <row r="13" spans="1:6" ht="75.75" customHeight="1">
      <c r="A13" s="3" t="s">
        <v>59</v>
      </c>
      <c r="B13" s="6" t="s">
        <v>82</v>
      </c>
      <c r="C13" s="13">
        <v>1100</v>
      </c>
      <c r="D13" s="13">
        <v>1193.78</v>
      </c>
    </row>
    <row r="14" spans="1:6">
      <c r="A14" s="3" t="s">
        <v>6</v>
      </c>
      <c r="B14" s="4" t="s">
        <v>29</v>
      </c>
      <c r="C14" s="9">
        <f t="shared" ref="C14:D14" si="1">C15</f>
        <v>660000</v>
      </c>
      <c r="D14" s="9">
        <f t="shared" si="1"/>
        <v>681257.53</v>
      </c>
    </row>
    <row r="15" spans="1:6">
      <c r="A15" s="3" t="s">
        <v>8</v>
      </c>
      <c r="B15" s="6" t="s">
        <v>30</v>
      </c>
      <c r="C15" s="13">
        <f>C16</f>
        <v>660000</v>
      </c>
      <c r="D15" s="13">
        <f>D16</f>
        <v>681257.53</v>
      </c>
    </row>
    <row r="16" spans="1:6">
      <c r="A16" s="3" t="s">
        <v>57</v>
      </c>
      <c r="B16" s="6" t="s">
        <v>30</v>
      </c>
      <c r="C16" s="13">
        <v>660000</v>
      </c>
      <c r="D16" s="13">
        <v>681257.53</v>
      </c>
    </row>
    <row r="17" spans="1:4">
      <c r="A17" s="3" t="s">
        <v>7</v>
      </c>
      <c r="B17" s="4" t="s">
        <v>31</v>
      </c>
      <c r="C17" s="9">
        <f t="shared" ref="C17:D18" si="2">C18</f>
        <v>805000</v>
      </c>
      <c r="D17" s="9">
        <f t="shared" si="2"/>
        <v>839641.83</v>
      </c>
    </row>
    <row r="18" spans="1:4">
      <c r="A18" s="3" t="s">
        <v>9</v>
      </c>
      <c r="B18" s="6" t="s">
        <v>32</v>
      </c>
      <c r="C18" s="13">
        <f t="shared" si="2"/>
        <v>805000</v>
      </c>
      <c r="D18" s="13">
        <f t="shared" si="2"/>
        <v>839641.83</v>
      </c>
    </row>
    <row r="19" spans="1:4" ht="47.25" customHeight="1">
      <c r="A19" s="3" t="s">
        <v>10</v>
      </c>
      <c r="B19" s="6" t="s">
        <v>33</v>
      </c>
      <c r="C19" s="13">
        <v>805000</v>
      </c>
      <c r="D19" s="13">
        <v>839641.83</v>
      </c>
    </row>
    <row r="20" spans="1:4">
      <c r="A20" s="3" t="s">
        <v>11</v>
      </c>
      <c r="B20" s="4" t="s">
        <v>34</v>
      </c>
      <c r="C20" s="9">
        <f>C21+C23</f>
        <v>2708000</v>
      </c>
      <c r="D20" s="9">
        <f>D21+D23</f>
        <v>2821841.15</v>
      </c>
    </row>
    <row r="21" spans="1:4">
      <c r="A21" s="3" t="s">
        <v>24</v>
      </c>
      <c r="B21" s="6" t="s">
        <v>35</v>
      </c>
      <c r="C21" s="13">
        <f t="shared" ref="C21:D21" si="3">C22</f>
        <v>1799000</v>
      </c>
      <c r="D21" s="13">
        <f t="shared" si="3"/>
        <v>1874008.98</v>
      </c>
    </row>
    <row r="22" spans="1:4" ht="30.2" customHeight="1">
      <c r="A22" s="3" t="s">
        <v>12</v>
      </c>
      <c r="B22" s="6" t="s">
        <v>36</v>
      </c>
      <c r="C22" s="13">
        <v>1799000</v>
      </c>
      <c r="D22" s="13">
        <v>1874008.98</v>
      </c>
    </row>
    <row r="23" spans="1:4">
      <c r="A23" s="3" t="s">
        <v>13</v>
      </c>
      <c r="B23" s="6" t="s">
        <v>37</v>
      </c>
      <c r="C23" s="13">
        <f t="shared" ref="C23:D23" si="4">C24</f>
        <v>909000</v>
      </c>
      <c r="D23" s="13">
        <f t="shared" si="4"/>
        <v>947832.17</v>
      </c>
    </row>
    <row r="24" spans="1:4" ht="30.75" customHeight="1">
      <c r="A24" s="3" t="s">
        <v>14</v>
      </c>
      <c r="B24" s="6" t="s">
        <v>38</v>
      </c>
      <c r="C24" s="13">
        <v>909000</v>
      </c>
      <c r="D24" s="13">
        <v>947832.17</v>
      </c>
    </row>
    <row r="25" spans="1:4" ht="33" hidden="1" customHeight="1">
      <c r="A25" s="3" t="s">
        <v>78</v>
      </c>
      <c r="B25" s="4" t="s">
        <v>73</v>
      </c>
      <c r="C25" s="9">
        <f t="shared" ref="C25:D27" si="5">C26</f>
        <v>0</v>
      </c>
      <c r="D25" s="9">
        <f t="shared" si="5"/>
        <v>0</v>
      </c>
    </row>
    <row r="26" spans="1:4" ht="91.5" hidden="1" customHeight="1">
      <c r="A26" s="3" t="s">
        <v>77</v>
      </c>
      <c r="B26" s="6" t="s">
        <v>74</v>
      </c>
      <c r="C26" s="13">
        <f t="shared" si="5"/>
        <v>0</v>
      </c>
      <c r="D26" s="13">
        <f t="shared" si="5"/>
        <v>0</v>
      </c>
    </row>
    <row r="27" spans="1:4" ht="90.75" hidden="1" customHeight="1">
      <c r="A27" s="3" t="s">
        <v>76</v>
      </c>
      <c r="B27" s="6" t="s">
        <v>71</v>
      </c>
      <c r="C27" s="13">
        <f t="shared" si="5"/>
        <v>0</v>
      </c>
      <c r="D27" s="13">
        <f t="shared" si="5"/>
        <v>0</v>
      </c>
    </row>
    <row r="28" spans="1:4" ht="60" hidden="1" customHeight="1">
      <c r="A28" s="3" t="s">
        <v>75</v>
      </c>
      <c r="B28" s="6" t="s">
        <v>72</v>
      </c>
      <c r="C28" s="13">
        <v>0</v>
      </c>
      <c r="D28" s="13">
        <v>0</v>
      </c>
    </row>
    <row r="29" spans="1:4" ht="16.5" customHeight="1">
      <c r="A29" s="3" t="s">
        <v>15</v>
      </c>
      <c r="B29" s="4" t="s">
        <v>39</v>
      </c>
      <c r="C29" s="10">
        <f>C30+C45</f>
        <v>4864544.95</v>
      </c>
      <c r="D29" s="10">
        <f>D30+D45</f>
        <v>4864544.9400000004</v>
      </c>
    </row>
    <row r="30" spans="1:4" ht="42" customHeight="1">
      <c r="A30" s="3" t="s">
        <v>16</v>
      </c>
      <c r="B30" s="4" t="s">
        <v>40</v>
      </c>
      <c r="C30" s="10">
        <f>C31+C39+C42+C36</f>
        <v>4865663.4000000004</v>
      </c>
      <c r="D30" s="10">
        <f>D31+D39+D42+D36</f>
        <v>4865663.3900000006</v>
      </c>
    </row>
    <row r="31" spans="1:4" ht="30.75" customHeight="1">
      <c r="A31" s="3" t="s">
        <v>56</v>
      </c>
      <c r="B31" s="6" t="s">
        <v>41</v>
      </c>
      <c r="C31" s="10">
        <f t="shared" ref="C31:D31" si="6">C32+C34</f>
        <v>353700</v>
      </c>
      <c r="D31" s="10">
        <f t="shared" si="6"/>
        <v>353700</v>
      </c>
    </row>
    <row r="32" spans="1:4" ht="18.75" customHeight="1">
      <c r="A32" s="3" t="s">
        <v>55</v>
      </c>
      <c r="B32" s="6" t="s">
        <v>42</v>
      </c>
      <c r="C32" s="13">
        <f t="shared" ref="C32:D32" si="7">C33</f>
        <v>125000</v>
      </c>
      <c r="D32" s="13">
        <f t="shared" si="7"/>
        <v>125000</v>
      </c>
    </row>
    <row r="33" spans="1:5" ht="30.75" customHeight="1">
      <c r="A33" s="3" t="s">
        <v>54</v>
      </c>
      <c r="B33" s="6" t="s">
        <v>43</v>
      </c>
      <c r="C33" s="13">
        <v>125000</v>
      </c>
      <c r="D33" s="13">
        <v>125000</v>
      </c>
    </row>
    <row r="34" spans="1:5" ht="31.7" customHeight="1">
      <c r="A34" s="3" t="s">
        <v>53</v>
      </c>
      <c r="B34" s="6" t="s">
        <v>44</v>
      </c>
      <c r="C34" s="13">
        <f t="shared" ref="C34:D34" si="8">C35</f>
        <v>228700</v>
      </c>
      <c r="D34" s="13">
        <f t="shared" si="8"/>
        <v>228700</v>
      </c>
    </row>
    <row r="35" spans="1:5" ht="31.7" customHeight="1">
      <c r="A35" s="3" t="s">
        <v>17</v>
      </c>
      <c r="B35" s="6" t="s">
        <v>45</v>
      </c>
      <c r="C35" s="13">
        <v>228700</v>
      </c>
      <c r="D35" s="13">
        <v>228700</v>
      </c>
    </row>
    <row r="36" spans="1:5" ht="31.7" customHeight="1">
      <c r="A36" s="3" t="s">
        <v>62</v>
      </c>
      <c r="B36" s="4" t="s">
        <v>63</v>
      </c>
      <c r="C36" s="9">
        <f>C37</f>
        <v>156386.65</v>
      </c>
      <c r="D36" s="9">
        <f>D37</f>
        <v>156386.65</v>
      </c>
    </row>
    <row r="37" spans="1:5" ht="31.7" customHeight="1">
      <c r="A37" s="3" t="s">
        <v>61</v>
      </c>
      <c r="B37" s="6" t="s">
        <v>64</v>
      </c>
      <c r="C37" s="13">
        <f>C38</f>
        <v>156386.65</v>
      </c>
      <c r="D37" s="13">
        <f t="shared" ref="D37:E37" si="9">D38</f>
        <v>156386.65</v>
      </c>
      <c r="E37" s="13">
        <f t="shared" si="9"/>
        <v>0</v>
      </c>
    </row>
    <row r="38" spans="1:5" ht="31.7" customHeight="1">
      <c r="A38" s="3" t="s">
        <v>60</v>
      </c>
      <c r="B38" s="6" t="s">
        <v>64</v>
      </c>
      <c r="C38" s="13">
        <v>156386.65</v>
      </c>
      <c r="D38" s="13">
        <v>156386.65</v>
      </c>
    </row>
    <row r="39" spans="1:5" ht="28.5">
      <c r="A39" s="3" t="s">
        <v>18</v>
      </c>
      <c r="B39" s="4" t="s">
        <v>46</v>
      </c>
      <c r="C39" s="10">
        <f t="shared" ref="C39:D40" si="10">C40</f>
        <v>198262.6</v>
      </c>
      <c r="D39" s="10">
        <f t="shared" si="10"/>
        <v>198262.6</v>
      </c>
    </row>
    <row r="40" spans="1:5" ht="47.25" customHeight="1">
      <c r="A40" s="3" t="s">
        <v>19</v>
      </c>
      <c r="B40" s="7" t="s">
        <v>47</v>
      </c>
      <c r="C40" s="13">
        <f t="shared" si="10"/>
        <v>198262.6</v>
      </c>
      <c r="D40" s="13">
        <f t="shared" si="10"/>
        <v>198262.6</v>
      </c>
    </row>
    <row r="41" spans="1:5" ht="46.5" customHeight="1">
      <c r="A41" s="3" t="s">
        <v>20</v>
      </c>
      <c r="B41" s="7" t="s">
        <v>48</v>
      </c>
      <c r="C41" s="13">
        <v>198262.6</v>
      </c>
      <c r="D41" s="13">
        <v>198262.6</v>
      </c>
    </row>
    <row r="42" spans="1:5">
      <c r="A42" s="3" t="s">
        <v>21</v>
      </c>
      <c r="B42" s="4" t="s">
        <v>49</v>
      </c>
      <c r="C42" s="9">
        <f t="shared" ref="C42:D43" si="11">C43</f>
        <v>4157314.15</v>
      </c>
      <c r="D42" s="9">
        <f t="shared" si="11"/>
        <v>4157314.14</v>
      </c>
    </row>
    <row r="43" spans="1:5" ht="60.75" customHeight="1">
      <c r="A43" s="3" t="s">
        <v>22</v>
      </c>
      <c r="B43" s="8" t="s">
        <v>50</v>
      </c>
      <c r="C43" s="13">
        <f t="shared" si="11"/>
        <v>4157314.15</v>
      </c>
      <c r="D43" s="13">
        <f t="shared" si="11"/>
        <v>4157314.14</v>
      </c>
    </row>
    <row r="44" spans="1:5" ht="79.5" customHeight="1">
      <c r="A44" s="3" t="s">
        <v>23</v>
      </c>
      <c r="B44" s="8" t="s">
        <v>51</v>
      </c>
      <c r="C44" s="14">
        <v>4157314.15</v>
      </c>
      <c r="D44" s="14">
        <v>4157314.14</v>
      </c>
    </row>
    <row r="45" spans="1:5" ht="30.6" customHeight="1">
      <c r="A45" s="3" t="s">
        <v>68</v>
      </c>
      <c r="B45" s="2" t="s">
        <v>65</v>
      </c>
      <c r="C45" s="10">
        <f>C46</f>
        <v>-1118.45</v>
      </c>
      <c r="D45" s="10">
        <f>D46</f>
        <v>-1118.45</v>
      </c>
    </row>
    <row r="46" spans="1:5" ht="49.5" customHeight="1">
      <c r="A46" s="3" t="s">
        <v>66</v>
      </c>
      <c r="B46" s="8" t="s">
        <v>69</v>
      </c>
      <c r="C46" s="14">
        <f>C47</f>
        <v>-1118.45</v>
      </c>
      <c r="D46" s="14">
        <f>D47</f>
        <v>-1118.45</v>
      </c>
    </row>
    <row r="47" spans="1:5" ht="43.5" customHeight="1">
      <c r="A47" s="3" t="s">
        <v>67</v>
      </c>
      <c r="B47" s="8" t="s">
        <v>70</v>
      </c>
      <c r="C47" s="14">
        <v>-1118.45</v>
      </c>
      <c r="D47" s="14">
        <v>-1118.45</v>
      </c>
    </row>
    <row r="48" spans="1:5">
      <c r="A48" s="5"/>
      <c r="B48" s="2" t="s">
        <v>52</v>
      </c>
      <c r="C48" s="10">
        <f>C29+C8</f>
        <v>9180754.9499999993</v>
      </c>
      <c r="D48" s="10">
        <f>D29+D8</f>
        <v>9356891.7100000009</v>
      </c>
    </row>
    <row r="50" spans="3:3">
      <c r="C50" s="16"/>
    </row>
    <row r="51" spans="3:3">
      <c r="C51" s="16"/>
    </row>
  </sheetData>
  <mergeCells count="5">
    <mergeCell ref="B1:E1"/>
    <mergeCell ref="A5:D5"/>
    <mergeCell ref="D6:E6"/>
    <mergeCell ref="A3:D3"/>
    <mergeCell ref="A4:D4"/>
  </mergeCells>
  <pageMargins left="0.51181102362204722" right="0.51181102362204722" top="0.59055118110236227" bottom="0.74803149606299213" header="0" footer="0"/>
  <pageSetup paperSize="9" scale="83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2020-02-27T10:33:43Z</dcterms:modified>
</cp:coreProperties>
</file>